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 l="1"/>
  <c r="H9" i="1"/>
  <c r="H8" i="1" l="1"/>
  <c r="H4" i="1" l="1"/>
  <c r="H5" i="1"/>
  <c r="H6" i="1"/>
  <c r="H7" i="1"/>
  <c r="H11" i="1"/>
  <c r="H3" i="1" l="1"/>
  <c r="H12" i="1" s="1"/>
  <c r="G18" i="1" l="1"/>
  <c r="G16" i="1" l="1"/>
</calcChain>
</file>

<file path=xl/sharedStrings.xml><?xml version="1.0" encoding="utf-8"?>
<sst xmlns="http://schemas.openxmlformats.org/spreadsheetml/2006/main" count="39" uniqueCount="27">
  <si>
    <t>Celle da compilare</t>
  </si>
  <si>
    <t>Descrizione</t>
  </si>
  <si>
    <t>Sistema di Verifica in caso di offerta superiore alla base d'asta</t>
  </si>
  <si>
    <t>Importo unitario offerto (€)</t>
  </si>
  <si>
    <t>Mesi</t>
  </si>
  <si>
    <t xml:space="preserve">PTO (Prezzo totale offerto al netto dell'IVA) </t>
  </si>
  <si>
    <t>Importo unitario a base d'asta</t>
  </si>
  <si>
    <t xml:space="preserve">PTO (Prezzo Totale Offerto 
al netto dell'IVA) </t>
  </si>
  <si>
    <t>Importo massimo contrattule al netto dell'IVA</t>
  </si>
  <si>
    <t>Importo totale offerto (€)</t>
  </si>
  <si>
    <t>36</t>
  </si>
  <si>
    <t>100</t>
  </si>
  <si>
    <t>capsule da caffè di marca Lavazza come da capitolato tecnico - parag. n. 2.2</t>
  </si>
  <si>
    <t>125</t>
  </si>
  <si>
    <t>capsule da caffè di marca Nespresso tipologia Aroma “India” come da capitolato tecnico - parag. n. 2.2</t>
  </si>
  <si>
    <t xml:space="preserve">Fabbisogno mensile stimato  </t>
  </si>
  <si>
    <t>capsule da caffè di marca Nespresso tipologia Aroma “Espresso Leggero” come da capitolato tecnico - parag. n. 2.2</t>
  </si>
  <si>
    <t>capsule da caffè di marca Nespresso tipologia Aroma “Espresso Forte” come da capitolato tecnico - parag. n. 2.2</t>
  </si>
  <si>
    <t>capsule da caffè di marca Nespresso tipologia Aroma “Espresso Decaffeinato” come da capitolato tecnico - parag. n. 2.2</t>
  </si>
  <si>
    <t>kit caffè composto da: bicchierino da caffè, zucchero di canna e/o raffinato, palettine in plastica come da capitolato tecnico - parag. n. 2</t>
  </si>
  <si>
    <t>600</t>
  </si>
  <si>
    <t>133</t>
  </si>
  <si>
    <t>280</t>
  </si>
  <si>
    <t>bicchieri di plastica come da capitolato tecnico - parag. n. 2</t>
  </si>
  <si>
    <t>Le quantità stimate per il fabbisogno mensile indicate nella colonna "G" sono puramente indicative utile ai soli fini dell’aggiudicazione secondo il criterio dell’offerta economicamente più vantaggiose sulla base del minor prezzo.</t>
  </si>
  <si>
    <t>bottiglie da ½ lit d’acqua minerale oligominerale - come da capitolato tecnico - parag. n. 2.2</t>
  </si>
  <si>
    <t>bottiglie da ½ lit d’acqua minerale effervescente naturale - come da capitolato tecnico - parag. n.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</si>
</sst>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Calibri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0" fillId="0" borderId="0" xfId="0" applyNumberFormat="1"/>
    <xf numFmtId="44" fontId="0" fillId="0" borderId="0" xfId="4" applyFont="1"/>
    <xf numFmtId="44" fontId="14" fillId="2" borderId="1" xfId="4" applyFont="1" applyFill="1" applyBorder="1" applyAlignment="1">
      <alignment horizontal="center" vertical="center" wrapText="1"/>
    </xf>
    <xf numFmtId="44" fontId="15" fillId="0" borderId="6" xfId="4" applyFont="1" applyBorder="1" applyAlignment="1" applyProtection="1">
      <alignment horizontal="center" vertical="center" wrapText="1"/>
    </xf>
    <xf numFmtId="44" fontId="11" fillId="0" borderId="5" xfId="4" applyFont="1" applyBorder="1" applyAlignment="1">
      <alignment vertical="center"/>
    </xf>
    <xf numFmtId="44" fontId="9" fillId="0" borderId="0" xfId="4" applyFont="1" applyFill="1" applyBorder="1"/>
    <xf numFmtId="44" fontId="15" fillId="0" borderId="6" xfId="4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0"/>
  <sheetViews>
    <sheetView tabSelected="1" zoomScale="90" zoomScaleNormal="90" workbookViewId="0">
      <selection activeCell="K10" sqref="K10"/>
    </sheetView>
  </sheetViews>
  <sheetFormatPr defaultColWidth="8.85546875" defaultRowHeight="15" x14ac:dyDescent="0.25"/>
  <cols>
    <col min="1" max="1" width="2.28515625" customWidth="1"/>
    <col min="2" max="2" width="3.28515625" customWidth="1"/>
    <col min="3" max="3" width="41.7109375" style="19" customWidth="1"/>
    <col min="4" max="4" width="20.85546875" customWidth="1"/>
    <col min="5" max="5" width="12.42578125" customWidth="1"/>
    <col min="6" max="6" width="15" style="25" customWidth="1"/>
    <col min="7" max="7" width="23.42578125" customWidth="1"/>
    <col min="8" max="8" width="16.28515625" customWidth="1"/>
  </cols>
  <sheetData>
    <row r="1" spans="3:12" ht="15.75" thickBot="1" x14ac:dyDescent="0.3">
      <c r="G1" s="6" t="s">
        <v>0</v>
      </c>
      <c r="I1" s="7"/>
    </row>
    <row r="2" spans="3:12" ht="60.75" customHeight="1" thickBot="1" x14ac:dyDescent="0.3">
      <c r="C2" s="18" t="s">
        <v>1</v>
      </c>
      <c r="D2" s="16" t="s">
        <v>15</v>
      </c>
      <c r="E2" s="16" t="s">
        <v>4</v>
      </c>
      <c r="F2" s="26" t="s">
        <v>6</v>
      </c>
      <c r="G2" s="11" t="s">
        <v>3</v>
      </c>
      <c r="H2" s="12" t="s">
        <v>9</v>
      </c>
    </row>
    <row r="3" spans="3:12" ht="49.5" customHeight="1" x14ac:dyDescent="0.25">
      <c r="C3" s="20" t="s">
        <v>14</v>
      </c>
      <c r="D3" s="17" t="s">
        <v>13</v>
      </c>
      <c r="E3" s="17" t="s">
        <v>10</v>
      </c>
      <c r="F3" s="27">
        <v>0.4</v>
      </c>
      <c r="G3" s="30"/>
      <c r="H3" s="13">
        <f>D3*E3*G3</f>
        <v>0</v>
      </c>
      <c r="L3" s="24"/>
    </row>
    <row r="4" spans="3:12" ht="49.5" customHeight="1" x14ac:dyDescent="0.25">
      <c r="C4" s="20" t="s">
        <v>16</v>
      </c>
      <c r="D4" s="17" t="s">
        <v>13</v>
      </c>
      <c r="E4" s="17" t="s">
        <v>10</v>
      </c>
      <c r="F4" s="27">
        <v>0.4</v>
      </c>
      <c r="G4" s="30"/>
      <c r="H4" s="13">
        <f t="shared" ref="H4:H10" si="0">D4*E4*G4</f>
        <v>0</v>
      </c>
      <c r="L4" s="24"/>
    </row>
    <row r="5" spans="3:12" ht="49.5" customHeight="1" x14ac:dyDescent="0.25">
      <c r="C5" s="20" t="s">
        <v>17</v>
      </c>
      <c r="D5" s="17" t="s">
        <v>13</v>
      </c>
      <c r="E5" s="17" t="s">
        <v>10</v>
      </c>
      <c r="F5" s="27">
        <v>0.4</v>
      </c>
      <c r="G5" s="30"/>
      <c r="H5" s="13">
        <f>D5*E5*G5</f>
        <v>0</v>
      </c>
      <c r="L5" s="24"/>
    </row>
    <row r="6" spans="3:12" ht="49.5" customHeight="1" x14ac:dyDescent="0.25">
      <c r="C6" s="20" t="s">
        <v>18</v>
      </c>
      <c r="D6" s="17" t="s">
        <v>13</v>
      </c>
      <c r="E6" s="17" t="s">
        <v>10</v>
      </c>
      <c r="F6" s="27">
        <v>0.4</v>
      </c>
      <c r="G6" s="30"/>
      <c r="H6" s="13">
        <f t="shared" si="0"/>
        <v>0</v>
      </c>
      <c r="L6" s="24"/>
    </row>
    <row r="7" spans="3:12" ht="49.5" customHeight="1" x14ac:dyDescent="0.25">
      <c r="C7" s="20" t="s">
        <v>12</v>
      </c>
      <c r="D7" s="17" t="s">
        <v>11</v>
      </c>
      <c r="E7" s="17" t="s">
        <v>10</v>
      </c>
      <c r="F7" s="27">
        <v>0.4</v>
      </c>
      <c r="G7" s="30"/>
      <c r="H7" s="13">
        <f t="shared" si="0"/>
        <v>0</v>
      </c>
      <c r="L7" s="24"/>
    </row>
    <row r="8" spans="3:12" ht="49.5" customHeight="1" x14ac:dyDescent="0.25">
      <c r="C8" s="20" t="s">
        <v>19</v>
      </c>
      <c r="D8" s="17" t="s">
        <v>20</v>
      </c>
      <c r="E8" s="17" t="s">
        <v>10</v>
      </c>
      <c r="F8" s="27">
        <v>0.12</v>
      </c>
      <c r="G8" s="30"/>
      <c r="H8" s="13">
        <f t="shared" si="0"/>
        <v>0</v>
      </c>
      <c r="L8" s="24"/>
    </row>
    <row r="9" spans="3:12" ht="49.5" customHeight="1" x14ac:dyDescent="0.25">
      <c r="C9" s="20" t="s">
        <v>25</v>
      </c>
      <c r="D9" s="17" t="s">
        <v>21</v>
      </c>
      <c r="E9" s="17" t="s">
        <v>10</v>
      </c>
      <c r="F9" s="27">
        <v>0.6</v>
      </c>
      <c r="G9" s="30"/>
      <c r="H9" s="13">
        <f t="shared" si="0"/>
        <v>0</v>
      </c>
      <c r="L9" s="24"/>
    </row>
    <row r="10" spans="3:12" ht="49.5" customHeight="1" x14ac:dyDescent="0.25">
      <c r="C10" s="20" t="s">
        <v>26</v>
      </c>
      <c r="D10" s="17" t="s">
        <v>21</v>
      </c>
      <c r="E10" s="17" t="s">
        <v>10</v>
      </c>
      <c r="F10" s="27">
        <v>0.6</v>
      </c>
      <c r="G10" s="30"/>
      <c r="H10" s="13">
        <f t="shared" si="0"/>
        <v>0</v>
      </c>
      <c r="L10" s="24"/>
    </row>
    <row r="11" spans="3:12" ht="49.5" customHeight="1" thickBot="1" x14ac:dyDescent="0.3">
      <c r="C11" s="20" t="s">
        <v>23</v>
      </c>
      <c r="D11" s="17" t="s">
        <v>22</v>
      </c>
      <c r="E11" s="17" t="s">
        <v>10</v>
      </c>
      <c r="F11" s="27">
        <v>0.05</v>
      </c>
      <c r="G11" s="30"/>
      <c r="H11" s="13">
        <f>D11*E11*G11</f>
        <v>0</v>
      </c>
      <c r="L11" s="24"/>
    </row>
    <row r="12" spans="3:12" ht="74.25" customHeight="1" thickBot="1" x14ac:dyDescent="0.3">
      <c r="C12" s="22" t="s">
        <v>7</v>
      </c>
      <c r="D12" s="14"/>
      <c r="E12" s="14"/>
      <c r="F12" s="28"/>
      <c r="G12" s="21"/>
      <c r="H12" s="15">
        <f>IF((SUM(H3:H11))&lt;=G14,(SUM(H3:H11)),"ERRORE l'importo offerto supera importo massimo autorizzato")</f>
        <v>0</v>
      </c>
      <c r="L12" s="24"/>
    </row>
    <row r="13" spans="3:12" ht="12.75" customHeight="1" thickBot="1" x14ac:dyDescent="0.3">
      <c r="C13" s="23"/>
      <c r="G13" s="1"/>
      <c r="H13" s="3"/>
      <c r="I13" s="2"/>
      <c r="J13" s="2"/>
      <c r="K13" s="2"/>
    </row>
    <row r="14" spans="3:12" s="2" customFormat="1" ht="41.25" customHeight="1" thickBot="1" x14ac:dyDescent="0.3">
      <c r="C14" s="10" t="s">
        <v>8</v>
      </c>
      <c r="F14" s="29"/>
      <c r="G14" s="31">
        <v>17500</v>
      </c>
      <c r="H14" s="32"/>
    </row>
    <row r="15" spans="3:12" s="2" customFormat="1" ht="15" customHeight="1" thickBot="1" x14ac:dyDescent="0.3">
      <c r="C15" s="23"/>
      <c r="F15" s="29"/>
      <c r="G15" s="5"/>
    </row>
    <row r="16" spans="3:12" s="2" customFormat="1" ht="66" customHeight="1" thickBot="1" x14ac:dyDescent="0.3">
      <c r="C16" s="10" t="s">
        <v>2</v>
      </c>
      <c r="F16" s="29"/>
      <c r="G16" s="33" t="str">
        <f>IF(H12&gt;G14,"ATTENZIONE: L'offerta complessiva è superiore alla Base d'asta","OK")</f>
        <v>OK</v>
      </c>
      <c r="H16" s="34"/>
      <c r="I16"/>
      <c r="J16"/>
      <c r="K16"/>
    </row>
    <row r="17" spans="3:11" s="2" customFormat="1" ht="15" customHeight="1" thickBot="1" x14ac:dyDescent="0.3">
      <c r="C17" s="4"/>
      <c r="F17" s="29"/>
      <c r="G17" s="8"/>
      <c r="I17" s="9"/>
      <c r="J17" s="9"/>
      <c r="K17" s="9"/>
    </row>
    <row r="18" spans="3:11" ht="31.5" customHeight="1" thickBot="1" x14ac:dyDescent="0.3">
      <c r="C18" s="10" t="s">
        <v>5</v>
      </c>
      <c r="G18" s="35">
        <f>IF((H12&lt;=G14),H12,"ERRORE")</f>
        <v>0</v>
      </c>
      <c r="H18" s="36"/>
    </row>
    <row r="19" spans="3:11" ht="15.75" thickBot="1" x14ac:dyDescent="0.3"/>
    <row r="20" spans="3:11" ht="42" customHeight="1" thickBot="1" x14ac:dyDescent="0.3">
      <c r="C20" s="37" t="s">
        <v>24</v>
      </c>
      <c r="D20" s="38"/>
      <c r="E20" s="38"/>
      <c r="F20" s="38"/>
      <c r="G20" s="38"/>
      <c r="H20" s="39"/>
    </row>
  </sheetData>
  <sheetProtection password="CE28" sheet="1" objects="1" scenarios="1"/>
  <mergeCells count="4">
    <mergeCell ref="G14:H14"/>
    <mergeCell ref="G16:H16"/>
    <mergeCell ref="G18:H18"/>
    <mergeCell ref="C20:H20"/>
  </mergeCells>
  <conditionalFormatting sqref="G18">
    <cfRule type="cellIs" dxfId="5" priority="6" operator="equal">
      <formula>$G$14</formula>
    </cfRule>
    <cfRule type="cellIs" dxfId="4" priority="7" operator="lessThan">
      <formula>$G$14</formula>
    </cfRule>
    <cfRule type="cellIs" dxfId="3" priority="9" operator="greaterThan">
      <formula>$G$14</formula>
    </cfRule>
  </conditionalFormatting>
  <conditionalFormatting sqref="H12">
    <cfRule type="cellIs" dxfId="2" priority="10" operator="greaterThan">
      <formula>#REF!</formula>
    </cfRule>
  </conditionalFormatting>
  <conditionalFormatting sqref="G18:H18">
    <cfRule type="cellIs" dxfId="1" priority="1" operator="greaterThan">
      <formula>$G$14</formula>
    </cfRule>
    <cfRule type="cellIs" dxfId="0" priority="2" operator="lessThanOrEqual">
      <formula>$G$14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2018-08-09T13:49:13Z</dcterms:modified>
</cp:coreProperties>
</file>